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reland\"/>
    </mc:Choice>
  </mc:AlternateContent>
  <xr:revisionPtr revIDLastSave="0" documentId="13_ncr:1_{4C9DE4C3-1367-4E46-A3A0-EE466B6E3D1B}"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<sst xmlns="http://schemas.openxmlformats.org/spreadsheetml/2006/main" count="615" uniqueCount="281">
  <si>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</si>
  <si>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</si>
  <si>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</si>
  <si>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</si>
  <si>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</si>
  <si>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</si>
  <si>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</si>
  <si>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</si>
  <si>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</si>
  <si>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</si>
  <si>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</si>
  <si>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</si>
  <si>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</si>
  <si>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</si>
  <si>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</si>
  <si>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</si>
  <si>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</si>
  <si>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</si>
  <si>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</si>
  <si>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</si>
  <si>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</si>
  <si>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</si>
  <si>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</si>
  <si>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</si>
  <si>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</si>
  <si>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</si>
  <si>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</si>
  <si>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</si>
  <si>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</si>
  <si>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</si>
  <si>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</si>
  <si>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</si>
  <si>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</si>
  <si>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</si>
  <si>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</si>
  <si>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</si>
  <si>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</si>
  <si>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</si>
  <si>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</si>
  <si>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</si>
  <si>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</si>
  <si>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</si>
  <si>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</si>
  <si>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</si>
  <si>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</si>
  <si>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</si>
  <si>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</si>
  <si>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</si>
  <si>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</si>
  <si>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</si>
  <si>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</si>
  <si>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</si>
  <si>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</si>
  <si>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</si>
  <si>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</si>
  <si>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</si>
  <si>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</si>
  <si>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</si>
  <si>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</si>
  <si>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</si>
  <si>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</si>
  <si>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</si>
  <si>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</si>
  <si>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</si>
  <si>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</si>
  <si>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</si>
  <si>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</si>
  <si>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</si>
  <si>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</si>
  <si>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</si>
  <si>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</si>
  <si>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</si>
  <si>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</si>
  <si>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</si>
  <si>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</si>
  <si>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</si>
  <si>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</si>
  <si>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</si>
  <si>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</si>
  <si>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</si>
  <si>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</si>
  <si>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</si>
  <si>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</si>
  <si>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</si>
  <si>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</si>
  <si>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</si>
  <si>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</si>
  <si>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</si>
  <si>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</si>
  <si>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</si>
  <si>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</si>
  <si>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</si>
  <si>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</si>
  <si>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</si>
  <si>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</si>
  <si>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</si>
  <si>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</si>
  <si>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</si>
  <si>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</si>
  <si>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</si>
  <si>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</si>
  <si>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</si>
  <si>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</si>
  <si>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</si>
  <si>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</si>
  <si>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</si>
  <si>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</si>
  <si>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</si>
  <si>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</si>
  <si>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</si>
  <si>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</si>
  <si>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</si>
  <si>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</si>
  <si>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</si>
  <si>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</si>
  <si>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</si>
  <si>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</si>
  <si>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</si>
  <si>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</si>
  <si>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</si>
  <si>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</si>
  <si>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</si>
  <si>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</si>
  <si>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</si>
  <si>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</si>
  <si>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</si>
  <si>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</si>
  <si>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</si>
  <si>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</si>
  <si>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</si>
  <si>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</si>
  <si>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</si>
  <si>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</si>
  <si>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</si>
  <si>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</si>
  <si>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</si>
  <si>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</si>
  <si>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</si>
  <si>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</si>
  <si>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</si>
  <si>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</si>
  <si>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</si>
  <si>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</si>
  <si>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</si>
  <si>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</si>
  <si>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</si>
  <si>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</si>
  <si>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</si>
  <si>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</si>
  <si>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</si>
  <si>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</si>
  <si>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</si>
  <si>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</si>
  <si>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</si>
  <si>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</si>
  <si>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</si>
  <si>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</si>
  <si>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</si>
  <si>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</si>
  <si>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</si>
  <si>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</si>
  <si>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</si>
  <si>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</si>
  <si>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</si>
  <si>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</si>
  <si>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</si>
  <si>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</si>
  <si>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</si>
  <si>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</si>
  <si>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</si>
  <si>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</si>
  <si>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</si>
  <si>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</si>
  <si>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</si>
  <si>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</si>
  <si>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</si>
  <si>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</si>
  <si>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</si>
  <si>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</si>
  <si>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</si>
  <si>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</si>
  <si>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</si>
  <si>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</si>
  <si>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</si>
  <si>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</si>
  <si>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</si>
  <si>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</si>
  <si>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</si>
  <si>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</si>
  <si>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</si>
  <si>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</si>
  <si>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</si>
  <si>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</si>
  <si>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</si>
  <si>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</si>
  <si>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</si>
  <si>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</si>
  <si>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</si>
  <si>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</si>
  <si>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</si>
  <si>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</si>
  <si>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</si>
  <si>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</si>
  <si>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</si>
  <si>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</si>
  <si>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</si>
  <si>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</si>
  <si>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</si>
  <si>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</si>
  <si>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</si>
  <si>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</si>
  <si>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</si>
  <si>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</si>
  <si>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</si>
  <si>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</si>
  <si>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</si>
  <si>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</si>
  <si>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</si>
  <si>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</si>
  <si>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</si>
  <si>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</si>
  <si>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</si>
  <si>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</si>
  <si>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</si>
  <si>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</si>
  <si>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</si>
  <si>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</si>
  <si>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</si>
  <si>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</si>
  <si>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</si>
  <si>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</si>
  <si>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</si>
  <si>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</si>
  <si>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</si>
  <si>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</si>
  <si>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</si>
  <si>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</si>
  <si>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</si>
  <si>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</si>
  <si>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</si>
  <si>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</si>
  <si>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</si>
  <si>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</si>
  <si>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</si>
  <si>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</si>
  <si>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</si>
  <si>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</si>
  <si>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</si>
  <si>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</si>
  <si>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</si>
  <si>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</si>
  <si>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</si>
  <si>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</si>
  <si>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</si>
  <si>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</si>
  <si>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</si>
  <si>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</si>
  <si>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</si>
  <si>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</si>
  <si>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Environmental Protection Agency (EPA)</t>
  </si>
  <si>
    <t>TBC</t>
  </si>
  <si>
    <t>Repak</t>
  </si>
  <si>
    <t>Ireland's packaging compliance scheme</t>
  </si>
  <si>
    <t>Re-Turn</t>
  </si>
  <si>
    <t>Ireland's DRS scheme</t>
  </si>
  <si>
    <t>Environmental Protection Agency</t>
  </si>
  <si>
    <t>Responsible for all reporting obligations as defined in the Single-use Plastics Directive (SUPD) 2019</t>
  </si>
  <si>
    <t>Seperately collected data is sourced from Repak, Ireland's compliance scheme. For 2023, this data is also collected from Re-Turn, Ireland's DRS Scheme.</t>
  </si>
  <si>
    <t>Single-use bottles are collected with other Mixed Dry Recyclables. Hazardous material is collected in a different waste stream</t>
  </si>
  <si>
    <t>Single-use bottles are positively removed from other Mixed Dry Recyclables to maximise the purity of the sorted bales.</t>
  </si>
  <si>
    <t>Single use bottles that are collected as part of Municipal Solid Waste are not included in this separately collected data due to the likelihood of contamination.</t>
  </si>
  <si>
    <t>Recovery Operator quality systems include positive sorting, control of throughput and removal of contaminants</t>
  </si>
  <si>
    <t>Waste characterisation study</t>
  </si>
  <si>
    <t>Checked with scales and balances during physical audits</t>
  </si>
  <si>
    <t>Scales and balances</t>
  </si>
  <si>
    <t>Checked and monitored by Repak membership department.</t>
  </si>
  <si>
    <t>Placed on the market data was higher due to having more data compared to 2022 as a result of the establishment of DRS scheme in February 2024.</t>
  </si>
  <si>
    <t>Waste single-use bottles collected with other wastes reduced as a result of the establishment of DRS scheme in February 2024.</t>
  </si>
  <si>
    <t>www.epa.ie</t>
  </si>
  <si>
    <t>2 data points analysed by Ireland's lead reporter on SUP obligations and variations verified with data provider.</t>
  </si>
  <si>
    <t>Reduction in subsidies by Repak (EPR) to facilities due to establishment on DRS Scheme in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</si>
</sst>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epa.ie/"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3" zoomScale="96" zoomScaleNormal="96"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8" t="s">
        <v>0</v>
      </c>
      <c r="C2" s="14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9" t="s">
        <v>1</v>
      </c>
      <c r="C3" s="14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0" t="s">
        <v>2</v>
      </c>
      <c r="C4" s="15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1" t="s">
        <v>3</v>
      </c>
      <c r="C6" s="1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1" t="s">
        <v>5</v>
      </c>
      <c r="C9" s="1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5" t="s">
        <v>6</v>
      </c>
      <c r="C10" s="14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7" t="s">
        <v>7</v>
      </c>
      <c r="C12" s="14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Normal="100" workbookViewId="0">
      <selection activeCell="E11" sqref="E11"/>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0" t="s">
        <v>26</v>
      </c>
      <c r="E5" s="1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223</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4" t="s">
        <v>30</v>
      </c>
      <c r="E10" s="14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2" t="s">
        <v>33</v>
      </c>
      <c r="E13" s="14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4" t="s">
        <v>36</v>
      </c>
      <c r="E14" s="13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Ireland</v>
      </c>
      <c r="C15" s="82">
        <f>$E$8</f>
        <v>2023</v>
      </c>
      <c r="D15" s="8" t="s">
        <v>37</v>
      </c>
      <c r="E15" s="57">
        <v>33372</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6" t="s">
        <v>38</v>
      </c>
      <c r="E16" s="1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Ireland</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Ireland</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Ireland</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Ireland</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Ireland</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Ireland</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Ireland</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Ireland</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Ireland</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2" t="s">
        <v>48</v>
      </c>
      <c r="E27" s="1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8" t="s">
        <v>49</v>
      </c>
      <c r="E28" s="13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Ireland</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Ireland</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Ireland</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Ireland</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C13" zoomScale="120" zoomScaleNormal="120" workbookViewId="0">
      <selection activeCell="E8" sqref="E8"/>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3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Ireland</v>
      </c>
      <c r="C8" s="83">
        <f>'SUP bottles-PoM'!$E$8</f>
        <v>2023</v>
      </c>
      <c r="D8" s="8" t="s">
        <v>57</v>
      </c>
      <c r="E8" s="42">
        <v>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Ireland</v>
      </c>
      <c r="C9" s="82">
        <f>'SUP bottles-PoM'!$E$8</f>
        <v>2023</v>
      </c>
      <c r="D9" s="8" t="s">
        <v>58</v>
      </c>
      <c r="E9" s="42">
        <v>12638</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opLeftCell="A3" zoomScale="85" zoomScaleNormal="85"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Ireland</v>
      </c>
      <c r="C8" s="82">
        <f>'SUP bottles-PoM'!$E$8</f>
        <v>2023</v>
      </c>
      <c r="D8" s="8" t="s">
        <v>61</v>
      </c>
      <c r="E8" s="79" t="str">
        <f>IF('SUP bottles-PoM'!$E$7="&lt; Please select &gt;","&lt; Please  selected in sheet SUP bottles-PoM &gt;",'SUP bottles-PoM'!$E$7)</f>
        <v>Ireland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Ireland</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Ireland</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Ireland</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Ireland</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Ireland</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Ireland</v>
      </c>
      <c r="C14" s="82">
        <f>'SUP bottles-PoM'!$E$8</f>
        <v>2023</v>
      </c>
      <c r="D14" s="8" t="s">
        <v>67</v>
      </c>
      <c r="E14" s="47">
        <v>45848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Ireland</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Ireland</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9"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Ireland</v>
      </c>
      <c r="C20" s="82">
        <f>'SUP bottles-PoM'!$E$8</f>
        <v>2023</v>
      </c>
      <c r="D20" s="46" t="s">
        <v>261</v>
      </c>
      <c r="E20" s="46" t="s">
        <v>262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Ireland</v>
      </c>
      <c r="C21" s="82">
        <f>'SUP bottles-PoM'!$E$8</f>
        <v>2023</v>
      </c>
      <c r="D21" s="48" t="s">
        <v>263</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44" thickBot="1" x14ac:dyDescent="0.4">
      <c r="A22" s="54"/>
      <c r="B22" s="79" t="str">
        <f>IF('SUP bottles-PoM'!$E$7="&lt; Please select &gt;","&lt; Not selected &gt;",'SUP bottles-PoM'!$E$7)</f>
        <v>Ireland</v>
      </c>
      <c r="C22" s="82">
        <f>'SUP bottles-PoM'!$E$8</f>
        <v>2023</v>
      </c>
      <c r="D22" s="48" t="s">
        <v>265</v>
      </c>
      <c r="E22" s="48" t="s">
        <v>266</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Ireland</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C16" zoomScale="110" zoomScaleNormal="110" workbookViewId="0">
      <selection activeCell="D27" sqref="D27:F27"/>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63" t="s">
        <v>23</v>
      </c>
      <c r="E2" s="171" t="s">
        <v>24</v>
      </c>
      <c r="F2" s="17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63"/>
      <c r="E3" s="173" t="s">
        <v>73</v>
      </c>
      <c r="F3" s="17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0" t="s">
        <v>59</v>
      </c>
      <c r="E5" s="170"/>
      <c r="F5" s="14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4" t="s">
        <v>74</v>
      </c>
      <c r="E7" s="165"/>
      <c r="F7" s="16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7" t="s">
        <v>75</v>
      </c>
      <c r="E8" s="168"/>
      <c r="F8" s="16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39"/>
      <c r="F9" s="13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75" t="s">
        <v>77</v>
      </c>
      <c r="E10" s="176"/>
      <c r="F10" s="17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Ireland</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Ireland</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39"/>
      <c r="F15" s="13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1" t="s">
        <v>83</v>
      </c>
      <c r="E16" s="182"/>
      <c r="F16" s="183"/>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Ireland</v>
      </c>
      <c r="C17" s="82">
        <f>'SUP bottles-PoM'!$E$8</f>
        <v>2023</v>
      </c>
      <c r="D17" s="178"/>
      <c r="E17" s="179"/>
      <c r="F17" s="180"/>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Ireland</v>
      </c>
      <c r="C18" s="82">
        <f>'SUP bottles-PoM'!$E$8</f>
        <v>2023</v>
      </c>
      <c r="D18" s="178"/>
      <c r="E18" s="179"/>
      <c r="F18" s="180"/>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Ireland</v>
      </c>
      <c r="C19" s="82">
        <f>'SUP bottles-PoM'!$E$8</f>
        <v>2023</v>
      </c>
      <c r="D19" s="178"/>
      <c r="E19" s="179"/>
      <c r="F19" s="180"/>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Ireland</v>
      </c>
      <c r="C20" s="82">
        <f>'SUP bottles-PoM'!$E$8</f>
        <v>2023</v>
      </c>
      <c r="D20" s="178"/>
      <c r="E20" s="179"/>
      <c r="F20" s="180"/>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Ireland</v>
      </c>
      <c r="C21" s="82">
        <f>'SUP bottles-PoM'!$E$8</f>
        <v>2023</v>
      </c>
      <c r="D21" s="178"/>
      <c r="E21" s="179"/>
      <c r="F21" s="180"/>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7" t="s">
        <v>84</v>
      </c>
      <c r="E23" s="168"/>
      <c r="F23" s="16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39"/>
      <c r="F24" s="13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1" t="s">
        <v>86</v>
      </c>
      <c r="E25" s="182"/>
      <c r="F25" s="183"/>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Ireland</v>
      </c>
      <c r="C26" s="82">
        <f>'SUP bottles-PoM'!$E$8</f>
        <v>2023</v>
      </c>
      <c r="D26" s="184" t="s">
        <v>267</v>
      </c>
      <c r="E26" s="185"/>
      <c r="F26" s="186"/>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Ireland</v>
      </c>
      <c r="C27" s="82">
        <f>'SUP bottles-PoM'!$E$8</f>
        <v>2023</v>
      </c>
      <c r="D27" s="178" t="s">
        <v>268</v>
      </c>
      <c r="E27" s="179"/>
      <c r="F27" s="180"/>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Ireland</v>
      </c>
      <c r="C28" s="82">
        <f>'SUP bottles-PoM'!$E$8</f>
        <v>2023</v>
      </c>
      <c r="D28" s="178" t="s">
        <v>269</v>
      </c>
      <c r="E28" s="179"/>
      <c r="F28" s="180"/>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Ireland</v>
      </c>
      <c r="C29" s="82">
        <f>'SUP bottles-PoM'!$E$8</f>
        <v>2023</v>
      </c>
      <c r="D29" s="178" t="s">
        <v>270</v>
      </c>
      <c r="E29" s="179"/>
      <c r="F29" s="180"/>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Ireland</v>
      </c>
      <c r="C30" s="82">
        <f>'SUP bottles-PoM'!$E$8</f>
        <v>2023</v>
      </c>
      <c r="D30" s="178" t="s">
        <v>271</v>
      </c>
      <c r="E30" s="179"/>
      <c r="F30" s="180"/>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44" zoomScale="70" zoomScaleNormal="70" workbookViewId="0">
      <selection activeCell="D49" sqref="D49:H49"/>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4" t="s">
        <v>23</v>
      </c>
      <c r="E2" s="171" t="s">
        <v>87</v>
      </c>
      <c r="F2" s="206"/>
      <c r="G2" s="206"/>
      <c r="H2" s="17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207"/>
      <c r="G3" s="207"/>
      <c r="H3" s="17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8" t="s">
        <v>89</v>
      </c>
      <c r="E7" s="209"/>
      <c r="F7" s="209"/>
      <c r="G7" s="209"/>
      <c r="H7" s="209"/>
      <c r="I7" s="209"/>
      <c r="J7" s="21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7" t="s">
        <v>90</v>
      </c>
      <c r="E8" s="168"/>
      <c r="F8" s="168"/>
      <c r="G8" s="168"/>
      <c r="H8" s="168"/>
      <c r="I8" s="168"/>
      <c r="J8" s="16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1" t="s">
        <v>91</v>
      </c>
      <c r="E9" s="175" t="s">
        <v>92</v>
      </c>
      <c r="F9" s="176"/>
      <c r="G9" s="176"/>
      <c r="H9" s="176"/>
      <c r="I9" s="177"/>
      <c r="J9" s="211"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2"/>
      <c r="E10" s="72" t="s">
        <v>94</v>
      </c>
      <c r="F10" s="72" t="s">
        <v>95</v>
      </c>
      <c r="G10" s="72" t="s">
        <v>96</v>
      </c>
      <c r="H10" s="72" t="s">
        <v>97</v>
      </c>
      <c r="I10" s="72" t="s">
        <v>98</v>
      </c>
      <c r="J10" s="2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Ireland</v>
      </c>
      <c r="C11" s="56">
        <f>'SUP bottles-PoM'!$E$8</f>
        <v>2023</v>
      </c>
      <c r="D11" s="8" t="s">
        <v>99</v>
      </c>
      <c r="E11" s="46" t="s">
        <v>207</v>
      </c>
      <c r="F11" s="46" t="s">
        <v>210</v>
      </c>
      <c r="G11" s="46" t="s">
        <v>210</v>
      </c>
      <c r="H11" s="46" t="s">
        <v>207</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Ireland</v>
      </c>
      <c r="C12" s="56">
        <f>'SUP bottles-PoM'!$E$8</f>
        <v>2023</v>
      </c>
      <c r="D12" s="8" t="s">
        <v>101</v>
      </c>
      <c r="E12" s="46" t="s">
        <v>207</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44" thickBot="1" x14ac:dyDescent="0.4">
      <c r="A13" s="54"/>
      <c r="B13" s="79" t="str">
        <f>IF('SUP bottles-PoM'!$E$7="&lt; Please select &gt;","&lt; Not selected &gt;",'SUP bottles-PoM'!$E$7)</f>
        <v>Ireland</v>
      </c>
      <c r="C13" s="56">
        <f>'SUP bottles-PoM'!$E$8</f>
        <v>2023</v>
      </c>
      <c r="D13" s="8" t="s">
        <v>102</v>
      </c>
      <c r="E13" s="46" t="s">
        <v>207</v>
      </c>
      <c r="F13" s="46" t="s">
        <v>210</v>
      </c>
      <c r="G13" s="46" t="s">
        <v>210</v>
      </c>
      <c r="H13" s="46" t="s">
        <v>210</v>
      </c>
      <c r="I13" s="46" t="s">
        <v>210</v>
      </c>
      <c r="J13" s="48" t="s">
        <v>279</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Ireland</v>
      </c>
      <c r="C14" s="56">
        <f>'SUP bottles-PoM'!$E$8</f>
        <v>2023</v>
      </c>
      <c r="D14" s="8" t="s">
        <v>103</v>
      </c>
      <c r="E14" s="46" t="s">
        <v>207</v>
      </c>
      <c r="F14" s="46" t="s">
        <v>210</v>
      </c>
      <c r="G14" s="46" t="s">
        <v>210</v>
      </c>
      <c r="H14" s="46" t="s">
        <v>207</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Ireland</v>
      </c>
      <c r="C15" s="56">
        <f>'SUP bottles-PoM'!$E$8</f>
        <v>2023</v>
      </c>
      <c r="D15" s="8" t="s">
        <v>104</v>
      </c>
      <c r="E15" s="46" t="s">
        <v>210</v>
      </c>
      <c r="F15" s="46" t="s">
        <v>210</v>
      </c>
      <c r="G15" s="46" t="s">
        <v>210</v>
      </c>
      <c r="H15" s="46" t="s">
        <v>207</v>
      </c>
      <c r="I15" s="46" t="s">
        <v>210</v>
      </c>
      <c r="J15" s="48" t="s">
        <v>272</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4" t="s">
        <v>106</v>
      </c>
      <c r="F17" s="214"/>
      <c r="G17" s="214"/>
      <c r="H17" s="214"/>
      <c r="I17" s="214"/>
      <c r="J17" s="214"/>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7" t="s">
        <v>107</v>
      </c>
      <c r="E19" s="168"/>
      <c r="F19" s="168"/>
      <c r="G19" s="168"/>
      <c r="H19" s="16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9" t="s">
        <v>34</v>
      </c>
      <c r="C20" s="201" t="s">
        <v>35</v>
      </c>
      <c r="D20" s="211" t="s">
        <v>108</v>
      </c>
      <c r="E20" s="175" t="s">
        <v>109</v>
      </c>
      <c r="F20" s="176"/>
      <c r="G20" s="176"/>
      <c r="H20" s="211"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0"/>
      <c r="C21" s="202"/>
      <c r="D21" s="212"/>
      <c r="E21" s="72" t="s">
        <v>94</v>
      </c>
      <c r="F21" s="72" t="s">
        <v>95</v>
      </c>
      <c r="G21" s="72" t="s">
        <v>111</v>
      </c>
      <c r="H21" s="213"/>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Ireland</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Ireland</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Ireland</v>
      </c>
      <c r="C24" s="82">
        <f>'SUP bottles-PoM'!$E$8</f>
        <v>2023</v>
      </c>
      <c r="D24" s="8" t="s">
        <v>114</v>
      </c>
      <c r="E24" s="46" t="s">
        <v>207</v>
      </c>
      <c r="F24" s="46" t="s">
        <v>207</v>
      </c>
      <c r="G24" s="46" t="s">
        <v>210</v>
      </c>
      <c r="H24" s="48" t="s">
        <v>273</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Ireland</v>
      </c>
      <c r="C25" s="82">
        <f>'SUP bottles-PoM'!$E$8</f>
        <v>2023</v>
      </c>
      <c r="D25" s="8" t="s">
        <v>115</v>
      </c>
      <c r="E25" s="46" t="s">
        <v>207</v>
      </c>
      <c r="F25" s="46" t="s">
        <v>207</v>
      </c>
      <c r="G25" s="46" t="s">
        <v>210</v>
      </c>
      <c r="H25" s="48" t="s">
        <v>274</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Ireland</v>
      </c>
      <c r="C26" s="82">
        <f>'SUP bottles-PoM'!$E$8</f>
        <v>2023</v>
      </c>
      <c r="D26" s="8" t="s">
        <v>116</v>
      </c>
      <c r="E26" s="46" t="s">
        <v>207</v>
      </c>
      <c r="F26" s="46" t="s">
        <v>210</v>
      </c>
      <c r="G26" s="46" t="s">
        <v>210</v>
      </c>
      <c r="H26" s="48" t="s">
        <v>275</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Ireland</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Ireland</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Ireland</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3" t="s">
        <v>120</v>
      </c>
      <c r="F31" s="203"/>
      <c r="G31" s="203"/>
      <c r="H31" s="20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3" t="s">
        <v>122</v>
      </c>
      <c r="F32" s="203"/>
      <c r="G32" s="203"/>
      <c r="H32" s="20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3" t="s">
        <v>124</v>
      </c>
      <c r="F33" s="203"/>
      <c r="G33" s="203"/>
      <c r="H33" s="20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3" t="s">
        <v>126</v>
      </c>
      <c r="F34" s="203"/>
      <c r="G34" s="203"/>
      <c r="H34" s="20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3" t="s">
        <v>128</v>
      </c>
      <c r="F35" s="203"/>
      <c r="G35" s="203"/>
      <c r="H35" s="20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3" t="s">
        <v>130</v>
      </c>
      <c r="F36" s="203"/>
      <c r="G36" s="203"/>
      <c r="H36" s="20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3" t="s">
        <v>132</v>
      </c>
      <c r="F37" s="203"/>
      <c r="G37" s="203"/>
      <c r="H37" s="20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Ireland</v>
      </c>
      <c r="C40" s="82">
        <f>'SUP bottles-PoM'!$E$8</f>
        <v>2023</v>
      </c>
      <c r="D40" s="196"/>
      <c r="E40" s="197"/>
      <c r="F40" s="197"/>
      <c r="G40" s="197"/>
      <c r="H40" s="198"/>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Ireland</v>
      </c>
      <c r="C41" s="82">
        <f>'SUP bottles-PoM'!$E$8</f>
        <v>2023</v>
      </c>
      <c r="D41" s="196"/>
      <c r="E41" s="197"/>
      <c r="F41" s="197"/>
      <c r="G41" s="197"/>
      <c r="H41" s="198"/>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Ireland</v>
      </c>
      <c r="C42" s="82">
        <f>'SUP bottles-PoM'!$E$8</f>
        <v>2023</v>
      </c>
      <c r="D42" s="196"/>
      <c r="E42" s="197"/>
      <c r="F42" s="197"/>
      <c r="G42" s="197"/>
      <c r="H42" s="198"/>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Ireland</v>
      </c>
      <c r="C43" s="82">
        <f>'SUP bottles-PoM'!$E$8</f>
        <v>2023</v>
      </c>
      <c r="D43" s="196"/>
      <c r="E43" s="197"/>
      <c r="F43" s="197"/>
      <c r="G43" s="197"/>
      <c r="H43" s="198"/>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Ireland</v>
      </c>
      <c r="C44" s="82">
        <f>'SUP bottles-PoM'!$E$8</f>
        <v>2023</v>
      </c>
      <c r="D44" s="196"/>
      <c r="E44" s="197"/>
      <c r="F44" s="197"/>
      <c r="G44" s="197"/>
      <c r="H44" s="198"/>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93" t="s">
        <v>135</v>
      </c>
      <c r="E47" s="194"/>
      <c r="F47" s="194"/>
      <c r="G47" s="194"/>
      <c r="H47" s="19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Ireland</v>
      </c>
      <c r="C48" s="82">
        <f>'SUP bottles-PoM'!$E$8</f>
        <v>2023</v>
      </c>
      <c r="D48" s="196" t="s">
        <v>276</v>
      </c>
      <c r="E48" s="197"/>
      <c r="F48" s="197"/>
      <c r="G48" s="197"/>
      <c r="H48" s="198"/>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Ireland</v>
      </c>
      <c r="C49" s="82">
        <f>'SUP bottles-PoM'!$E$8</f>
        <v>2023</v>
      </c>
      <c r="D49" s="196" t="s">
        <v>277</v>
      </c>
      <c r="E49" s="197"/>
      <c r="F49" s="197"/>
      <c r="G49" s="197"/>
      <c r="H49" s="198"/>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Ireland</v>
      </c>
      <c r="C50" s="82">
        <f>'SUP bottles-PoM'!$E$8</f>
        <v>2023</v>
      </c>
      <c r="D50" s="196"/>
      <c r="E50" s="197"/>
      <c r="F50" s="197"/>
      <c r="G50" s="197"/>
      <c r="H50" s="198"/>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Ireland</v>
      </c>
      <c r="C51" s="82">
        <f>'SUP bottles-PoM'!$E$8</f>
        <v>2023</v>
      </c>
      <c r="D51" s="196"/>
      <c r="E51" s="197"/>
      <c r="F51" s="197"/>
      <c r="G51" s="197"/>
      <c r="H51" s="198"/>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87" t="s">
        <v>254</v>
      </c>
      <c r="E54" s="188"/>
      <c r="F54" s="188"/>
      <c r="G54" s="188"/>
      <c r="H54" s="18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Ireland</v>
      </c>
      <c r="C56" s="82">
        <f>'SUP bottles-PoM'!$E$8</f>
        <v>2023</v>
      </c>
      <c r="D56" s="128" t="s">
        <v>256</v>
      </c>
      <c r="E56" s="129">
        <f>IF(B56="Portugal","Confidential",SUMIF('2022_PoM'!$C$11:$C$35,$B$56,'2022_PoM'!$F$11:$F$36))</f>
        <v>30680</v>
      </c>
      <c r="F56" s="129">
        <f>IF('SUP bottles-PoM'!E11="&lt; Please select &gt;","Please select reporting base in sheet ''SUP bottles-PoM'' ",'SUP bottles-PoM'!E15)</f>
        <v>33372</v>
      </c>
      <c r="G56" s="130">
        <f>IFERROR(IF(AND(E56=0,F56=0),0,IF(E56=0,"No value for 2022",(F56-E56)/ABS(E56))),"No variation can be calculated")</f>
        <v>8.7744458930899605E-2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Ireland</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58.5" thickBot="1" x14ac:dyDescent="0.4">
      <c r="B58" s="79" t="str">
        <f>IF('SUP bottles-PoM'!$E$7="&lt; Please select &gt;","&lt; Not selected &gt;",'SUP bottles-PoM'!$E$7)</f>
        <v>Ireland</v>
      </c>
      <c r="C58" s="82">
        <f>'SUP bottles-PoM'!$E$8</f>
        <v>2023</v>
      </c>
      <c r="D58" s="128" t="s">
        <v>142</v>
      </c>
      <c r="E58" s="129">
        <f>IF(B56="Portugal","Confidential",SUMIF('2022_SEPCol'!B:B,B56,'2022_SEPCol'!E:E))</f>
        <v>14930</v>
      </c>
      <c r="F58" s="129">
        <f>SUM('SUP bottles-Separate collection'!E8:E9)</f>
        <v>12638</v>
      </c>
      <c r="G58" s="130">
        <f>IFERROR(IF(AND(E58=0,F58=0),0,IF(E58=0,"No value for 2022",(F58-E58)/ABS(E58))),"No variation can be calculated")</f>
        <v>-0.153516409912927</v>
      </c>
      <c r="H58" s="87" t="s">
        <v>280</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phoneticPr fontId="5" type="noConversion"/>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I18" sqref="I18"/>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4" t="s">
        <v>23</v>
      </c>
      <c r="E2" s="171" t="s">
        <v>24</v>
      </c>
      <c r="F2" s="17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17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Ireland</v>
      </c>
      <c r="C10" s="82">
        <f>'SUP bottles-PoM'!$E$8</f>
        <v>2023</v>
      </c>
      <c r="D10" s="51" t="s">
        <v>100</v>
      </c>
      <c r="E10" s="51"/>
      <c r="F10" s="178"/>
      <c r="G10" s="179"/>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Ireland</v>
      </c>
      <c r="C11" s="82">
        <f>'SUP bottles-PoM'!$E$8</f>
        <v>2023</v>
      </c>
      <c r="D11" s="51" t="s">
        <v>100</v>
      </c>
      <c r="E11" s="51"/>
      <c r="F11" s="178"/>
      <c r="G11" s="179"/>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Ireland</v>
      </c>
      <c r="C12" s="82">
        <f>'SUP bottles-PoM'!$E$8</f>
        <v>2023</v>
      </c>
      <c r="D12" s="51" t="s">
        <v>100</v>
      </c>
      <c r="E12" s="51"/>
      <c r="F12" s="178"/>
      <c r="G12" s="179"/>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Ireland</v>
      </c>
      <c r="C13" s="82">
        <f>'SUP bottles-PoM'!$E$8</f>
        <v>2023</v>
      </c>
      <c r="D13" s="51" t="s">
        <v>100</v>
      </c>
      <c r="E13" s="51"/>
      <c r="F13" s="178"/>
      <c r="G13" s="179"/>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Ireland</v>
      </c>
      <c r="C14" s="82">
        <f>'SUP bottles-PoM'!$E$8</f>
        <v>2023</v>
      </c>
      <c r="D14" s="51" t="s">
        <v>100</v>
      </c>
      <c r="E14" s="51"/>
      <c r="F14" s="178"/>
      <c r="G14" s="179"/>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Ireland</v>
      </c>
      <c r="C19" s="82">
        <f>'SUP bottles-PoM'!$E$8</f>
        <v>2023</v>
      </c>
      <c r="D19" s="225" t="s">
        <v>278</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Ireland</v>
      </c>
      <c r="C20" s="82">
        <f>'SUP bottles-PoM'!$E$8</f>
        <v>2023</v>
      </c>
      <c r="D20" s="178"/>
      <c r="E20" s="179"/>
      <c r="F20" s="179"/>
      <c r="G20" s="179"/>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Ireland</v>
      </c>
      <c r="C21" s="82">
        <f>'SUP bottles-PoM'!$E$8</f>
        <v>2023</v>
      </c>
      <c r="D21" s="178"/>
      <c r="E21" s="179"/>
      <c r="F21" s="179"/>
      <c r="G21" s="179"/>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Ireland</v>
      </c>
      <c r="C22" s="82">
        <f>'SUP bottles-PoM'!$E$8</f>
        <v>2023</v>
      </c>
      <c r="D22" s="178"/>
      <c r="E22" s="179"/>
      <c r="F22" s="179"/>
      <c r="G22" s="179"/>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Ireland</v>
      </c>
      <c r="C23" s="82">
        <f>'SUP bottles-PoM'!$E$8</f>
        <v>2023</v>
      </c>
      <c r="D23" s="178"/>
      <c r="E23" s="179"/>
      <c r="F23" s="179"/>
      <c r="G23" s="179"/>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5DB843BB-0BF9-4723-AFDE-D2B6D340380E}"/>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Ireland</v>
      </c>
      <c r="B6" s="84">
        <f>'SUP bottles-PoM'!E$8</f>
        <v>2023</v>
      </c>
      <c r="C6" s="23" t="s">
        <v>152</v>
      </c>
      <c r="D6" s="22" t="s">
        <v>153</v>
      </c>
      <c r="E6" s="41">
        <f>'SUP bottles-PoM'!E15</f>
        <v>33372</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Ireland</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Ireland</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Ireland</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Ireland</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Ireland</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Ireland</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Ireland</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Ireland</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Ireland</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Ireland</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Ireland</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Ireland</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Ireland</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Ireland</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Ireland</v>
      </c>
      <c r="B25" s="84">
        <f>'SUP bottles-PoM'!E$8</f>
        <v>2023</v>
      </c>
      <c r="C25" s="24" t="s">
        <v>180</v>
      </c>
      <c r="D25" s="11" t="s">
        <v>181</v>
      </c>
      <c r="E25" s="41">
        <f>'SUP bottles-Separate collection'!E9</f>
        <v>12638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Ireland</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Ireland</v>
      </c>
      <c r="B33" s="26">
        <f>'SUP bottles-PoM'!E$8</f>
        <v>2023</v>
      </c>
      <c r="D33" s="3" t="s">
        <v>190</v>
      </c>
      <c r="E33" s="12">
        <f>(SUM(E$24:E$25)/E$6)*100</f>
        <v>37.87007071796716</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Ireland</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Ireland</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III'!D26:F30)+COUNTBLANK('QC III'!D26:F30))/3</f>
        <v>5</v>
      </c>
      <c r="E44" s="37">
        <f>COUNTIF('QC III'!D26:F30,"*")</f>
        <v>5</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6BF242B8-5C84-46F5-AC7D-8CCF6D25264B}"/>
</file>

<file path=customXml/itemProps3.xml><?xml version="1.0" encoding="utf-8"?>
<ds:datastoreItem xmlns:ds="http://schemas.openxmlformats.org/officeDocument/2006/customXml" ds:itemID="{1C29A5C5-66DF-49B7-BC0E-5802AE9FD3A1}">
  <ds:schemaRefs>
    <ds:schemaRef ds:uri="http://purl.org/dc/terms/"/>
    <ds:schemaRef ds:uri="http://schemas.microsoft.com/office/2006/metadata/properties"/>
    <ds:schemaRef ds:uri="bde7d478-d854-492c-97f6-92fba056400e"/>
    <ds:schemaRef ds:uri="http://schemas.microsoft.com/office/infopath/2007/PartnerControls"/>
    <ds:schemaRef ds:uri="http://schemas.microsoft.com/office/2006/documentManagement/types"/>
    <ds:schemaRef ds:uri="0ab27300-963f-4f8d-9bae-e9aa98dabc2e"/>
    <ds:schemaRef ds:uri="http://www.w3.org/XML/1998/namespace"/>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